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<sst xmlns="http://schemas.openxmlformats.org/spreadsheetml/2006/main" count="101" uniqueCount="84">
  <si>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</si>
  <si>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</si>
  <si>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</si>
  <si>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</si>
  <si>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北京市潮白河管理处信息系统运维类项目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</si>
  <si>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</si>
  <si>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</si>
  <si>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</si>
  <si>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</si>
  <si>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</si>
  <si>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</si>
  <si>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</si>
  <si>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</si>
  <si>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</si>
  <si>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</si>
  <si>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</si>
  <si>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</si>
  <si>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</si>
  <si>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</si>
  <si>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</si>
  <si>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</si>
  <si>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</si>
  <si>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</si>
  <si>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2024年完成全部项目，包括视频会商系统维护，办公地点的网络通信保障。通过项目实施,保障视频会议系统安全高效运行，网络通信畅通，满足水资源、防汛、工程管理等核心业务及日常管理工作需求，有效提升工作效率。</t>
  </si>
  <si>
    <r>
      <rPr>
        <sz val="10"/>
        <color theme="1"/>
        <rFont val="仿宋_GB2312"/>
        <charset val="134"/>
      </rPr>
      <t>按照项目预期，严格执行资金进度，已完成全部任务，包括视频会商系统及</t>
    </r>
    <r>
      <rPr>
        <sz val="10"/>
        <rFont val="仿宋_GB2312"/>
        <charset val="134"/>
      </rPr>
      <t>办公地点的网络通信保障。全年会议系统运行基本稳定，出现故障恢复及时，网络通信状况良好，满足工作需求。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</si>
  <si>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</si>
  <si>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</si>
  <si>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</si>
  <si>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</si>
  <si>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</si>
  <si>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</si>
  <si>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</si>
  <si>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</si>
  <si>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</si>
  <si>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交换机维护服务</t>
  </si>
  <si>
    <t>=5台</t>
  </si>
  <si>
    <t>5台</t>
  </si>
  <si>
    <t>视频会议终端设备维护</t>
  </si>
  <si>
    <t>=4套</t>
  </si>
  <si>
    <t>4套</t>
  </si>
  <si>
    <t>网络安全设备维护</t>
  </si>
  <si>
    <t>=2台</t>
  </si>
  <si>
    <t>2台</t>
  </si>
  <si>
    <t>租用专线数量</t>
  </si>
  <si>
    <t>=1条</t>
  </si>
  <si>
    <t>1条</t>
  </si>
  <si>
    <t>质量
指标</t>
  </si>
  <si>
    <t>网络畅通率</t>
  </si>
  <si>
    <t>≥95%</t>
  </si>
  <si>
    <t>系统正常运行率</t>
  </si>
  <si>
    <t>时效
指标</t>
  </si>
  <si>
    <t>系统运维服务时长</t>
  </si>
  <si>
    <t>=12月</t>
  </si>
  <si>
    <t>12月</t>
  </si>
  <si>
    <t>月硬件设备巡检频率</t>
  </si>
  <si>
    <t>≥2次</t>
  </si>
  <si>
    <t>2次</t>
  </si>
  <si>
    <t>成本指标</t>
  </si>
  <si>
    <t>经济
成本
指标</t>
  </si>
  <si>
    <t>互联网接入费</t>
  </si>
  <si>
    <t>≤9.3804万元</t>
  </si>
  <si>
    <t>9.3804万元</t>
  </si>
  <si>
    <t>信息化基础运维服务费</t>
  </si>
  <si>
    <t>≤7.78万元</t>
  </si>
  <si>
    <t>7.72万元</t>
  </si>
  <si>
    <t>效益
指标</t>
  </si>
  <si>
    <t>经济效益指标</t>
  </si>
  <si>
    <t>指标1：</t>
  </si>
  <si>
    <t>指标2：</t>
  </si>
  <si>
    <t>社会效益指标</t>
  </si>
  <si>
    <t>确保防汛会商、供水自动化等主要业务工作正常开展</t>
  </si>
  <si>
    <t>优</t>
  </si>
  <si>
    <t>良</t>
  </si>
  <si>
    <t>系统故障一定程度影响使用；今后将加强日常维护提前排除隐患，出现故障时提高恢复效率。</t>
  </si>
  <si>
    <t>实现信息公开、服务、交流共享等功能满足日常办公外，服务于潮白河管理等核心功能的业务管理工作需求，提升了管理工作效能。</t>
  </si>
  <si>
    <t>会议系统故障一定程度影响业务工作开展，今后将加强日常维护，提高故障恢复效率，进一步提升工作效能。</t>
  </si>
  <si>
    <t>生态效益指标</t>
  </si>
  <si>
    <t>可持续影响指标</t>
  </si>
  <si>
    <t>满意度指标</t>
  </si>
  <si>
    <t>服务对象满意度指标</t>
  </si>
  <si>
    <t>使用人员满意度</t>
  </si>
  <si>
    <t>≥90%</t>
  </si>
  <si>
    <t>网络存在卡顿情况、会议系统出现故障影响使用人员使用。下一步将加强巡检维护、提前排除隐患，提升处置效率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</si>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</sst>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9"/>
      <color theme="1"/>
      <name val="仿宋_GB2312"/>
      <charset val="134"/>
    </font>
    <font>
      <sz val="11"/>
      <color rgb="FF000000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仿宋_GB2312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="115" zoomScaleNormal="100" topLeftCell="A24" workbookViewId="0">
      <selection activeCell="H11" sqref="H11:N11"/>
    </sheetView>
  </sheetViews>
  <sheetFormatPr defaultColWidth="9" defaultRowHeight="14"/>
  <cols>
    <col min="1" max="1" width="5.12727272727273" customWidth="1"/>
    <col min="2" max="2" width="6" customWidth="1"/>
    <col min="3" max="3" width="7.71818181818182" customWidth="1"/>
    <col min="4" max="4" width="11.3818181818182" customWidth="1"/>
    <col min="5" max="5" width="8.5" customWidth="1"/>
    <col min="6" max="6" width="10" customWidth="1"/>
    <col min="7" max="7" width="7.59090909090909" customWidth="1"/>
    <col min="8" max="8" width="7.01818181818182" customWidth="1"/>
    <col min="9" max="9" width="3.25454545454545" customWidth="1"/>
    <col min="10" max="10" width="4.03636363636364" customWidth="1"/>
    <col min="11" max="11" width="3.90909090909091" customWidth="1"/>
    <col min="12" max="12" width="4" customWidth="1"/>
    <col min="13" max="13" width="4.90909090909091" customWidth="1"/>
    <col min="14" max="14" width="10.5" customWidth="1"/>
  </cols>
  <sheetData>
    <row r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25"/>
      <c r="K2" s="25"/>
      <c r="L2" s="25"/>
      <c r="M2" s="25"/>
      <c r="N2" s="25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>SUM(E7:E9)</f>
        <v>17.1604</v>
      </c>
      <c r="F6" s="8">
        <f>SUM(F7:G9)</f>
        <v>17.1004</v>
      </c>
      <c r="G6" s="8">
        <f t="shared" ref="E6:I6" si="0">SUM(G7:G9)</f>
        <v>0</v>
      </c>
      <c r="H6" s="8">
        <f>SUM(H7:I9)</f>
        <v>17.1004</v>
      </c>
      <c r="I6" s="8">
        <f t="shared" si="0"/>
        <v>0</v>
      </c>
      <c r="J6" s="4">
        <v>10</v>
      </c>
      <c r="K6" s="4"/>
      <c r="L6" s="26">
        <f t="shared" ref="L6:L9" si="1">ROUND(H6/F6,4)</f>
        <v>1</v>
      </c>
      <c r="M6" s="26"/>
      <c r="N6" s="4">
        <f>ROUND(J6*L6,2)</f>
        <v>10</v>
      </c>
    </row>
    <row r="7" ht="21" customHeight="1" spans="1:14">
      <c r="A7" s="4"/>
      <c r="B7" s="4"/>
      <c r="C7" s="4" t="s">
        <v>16</v>
      </c>
      <c r="D7" s="4"/>
      <c r="E7" s="7">
        <v>17.1604</v>
      </c>
      <c r="F7" s="8">
        <v>17.1004</v>
      </c>
      <c r="G7" s="8"/>
      <c r="H7" s="8">
        <v>17.1004</v>
      </c>
      <c r="I7" s="8"/>
      <c r="J7" s="4" t="s">
        <v>17</v>
      </c>
      <c r="K7" s="4"/>
      <c r="L7" s="26">
        <f t="shared" si="1"/>
        <v>1</v>
      </c>
      <c r="M7" s="26"/>
      <c r="N7" s="4" t="s">
        <v>17</v>
      </c>
    </row>
    <row r="8" ht="22" customHeight="1" spans="1:14">
      <c r="A8" s="4"/>
      <c r="B8" s="4"/>
      <c r="C8" s="4" t="s">
        <v>18</v>
      </c>
      <c r="D8" s="4"/>
      <c r="E8" s="8">
        <v>0</v>
      </c>
      <c r="F8" s="8">
        <v>0</v>
      </c>
      <c r="G8" s="8"/>
      <c r="H8" s="8">
        <v>0</v>
      </c>
      <c r="I8" s="8"/>
      <c r="J8" s="4" t="s">
        <v>17</v>
      </c>
      <c r="K8" s="4"/>
      <c r="L8" s="4" t="s">
        <v>17</v>
      </c>
      <c r="M8" s="4"/>
      <c r="N8" s="4" t="s">
        <v>17</v>
      </c>
    </row>
    <row r="9" ht="19" customHeight="1" spans="1:14">
      <c r="A9" s="4"/>
      <c r="B9" s="4"/>
      <c r="C9" s="4" t="s">
        <v>19</v>
      </c>
      <c r="D9" s="4"/>
      <c r="E9" s="8">
        <v>0</v>
      </c>
      <c r="F9" s="8">
        <v>0</v>
      </c>
      <c r="G9" s="8"/>
      <c r="H9" s="8">
        <v>0</v>
      </c>
      <c r="I9" s="8"/>
      <c r="J9" s="4" t="s">
        <v>17</v>
      </c>
      <c r="K9" s="4"/>
      <c r="L9" s="4" t="s">
        <v>17</v>
      </c>
      <c r="M9" s="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8" customHeight="1" spans="1:14">
      <c r="A11" s="4"/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</row>
    <row r="12" ht="4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10"/>
      <c r="B13" s="11" t="s">
        <v>32</v>
      </c>
      <c r="C13" s="4" t="s">
        <v>33</v>
      </c>
      <c r="D13" s="12" t="s">
        <v>34</v>
      </c>
      <c r="E13" s="12"/>
      <c r="F13" s="12"/>
      <c r="G13" s="13" t="s">
        <v>35</v>
      </c>
      <c r="H13" s="14" t="s">
        <v>36</v>
      </c>
      <c r="I13" s="21">
        <v>5</v>
      </c>
      <c r="J13" s="21"/>
      <c r="K13" s="21">
        <v>5</v>
      </c>
      <c r="L13" s="21"/>
      <c r="M13" s="21"/>
      <c r="N13" s="21"/>
    </row>
    <row r="14" ht="15" customHeight="1" spans="1:14">
      <c r="A14" s="10"/>
      <c r="B14" s="15"/>
      <c r="C14" s="4"/>
      <c r="D14" s="12" t="s">
        <v>37</v>
      </c>
      <c r="E14" s="12"/>
      <c r="F14" s="12"/>
      <c r="G14" s="13" t="s">
        <v>38</v>
      </c>
      <c r="H14" s="14" t="s">
        <v>39</v>
      </c>
      <c r="I14" s="21">
        <v>5</v>
      </c>
      <c r="J14" s="21"/>
      <c r="K14" s="21">
        <v>5</v>
      </c>
      <c r="L14" s="21"/>
      <c r="M14" s="21"/>
      <c r="N14" s="21"/>
    </row>
    <row r="15" ht="15" customHeight="1" spans="1:14">
      <c r="A15" s="10"/>
      <c r="B15" s="15"/>
      <c r="C15" s="4"/>
      <c r="D15" s="16" t="s">
        <v>40</v>
      </c>
      <c r="E15" s="17"/>
      <c r="F15" s="18"/>
      <c r="G15" s="13" t="s">
        <v>41</v>
      </c>
      <c r="H15" s="14" t="s">
        <v>42</v>
      </c>
      <c r="I15" s="21">
        <v>5</v>
      </c>
      <c r="J15" s="21"/>
      <c r="K15" s="21">
        <v>5</v>
      </c>
      <c r="L15" s="21"/>
      <c r="M15" s="27"/>
      <c r="N15" s="28"/>
    </row>
    <row r="16" ht="15" customHeight="1" spans="1:14">
      <c r="A16" s="10"/>
      <c r="B16" s="15"/>
      <c r="C16" s="4"/>
      <c r="D16" s="12" t="s">
        <v>43</v>
      </c>
      <c r="E16" s="12"/>
      <c r="F16" s="12"/>
      <c r="G16" s="13" t="s">
        <v>44</v>
      </c>
      <c r="H16" s="14" t="s">
        <v>45</v>
      </c>
      <c r="I16" s="21">
        <v>5</v>
      </c>
      <c r="J16" s="21"/>
      <c r="K16" s="21">
        <v>5</v>
      </c>
      <c r="L16" s="21"/>
      <c r="M16" s="21"/>
      <c r="N16" s="21"/>
    </row>
    <row r="17" ht="15" customHeight="1" spans="1:14">
      <c r="A17" s="10"/>
      <c r="B17" s="15"/>
      <c r="C17" s="4" t="s">
        <v>46</v>
      </c>
      <c r="D17" s="12" t="s">
        <v>47</v>
      </c>
      <c r="E17" s="12"/>
      <c r="F17" s="12"/>
      <c r="G17" s="14" t="s">
        <v>48</v>
      </c>
      <c r="H17" s="19">
        <v>1</v>
      </c>
      <c r="I17" s="21">
        <v>10</v>
      </c>
      <c r="J17" s="21"/>
      <c r="K17" s="21">
        <v>10</v>
      </c>
      <c r="L17" s="21"/>
      <c r="M17" s="21"/>
      <c r="N17" s="21"/>
    </row>
    <row r="18" ht="21" customHeight="1" spans="1:14">
      <c r="A18" s="10"/>
      <c r="B18" s="15"/>
      <c r="C18" s="4"/>
      <c r="D18" s="12" t="s">
        <v>49</v>
      </c>
      <c r="E18" s="12"/>
      <c r="F18" s="12"/>
      <c r="G18" s="14" t="s">
        <v>48</v>
      </c>
      <c r="H18" s="19">
        <v>0.97</v>
      </c>
      <c r="I18" s="21">
        <v>10</v>
      </c>
      <c r="J18" s="21"/>
      <c r="K18" s="21">
        <v>10</v>
      </c>
      <c r="L18" s="21"/>
      <c r="M18" s="29"/>
      <c r="N18" s="29"/>
    </row>
    <row r="19" ht="15" customHeight="1" spans="1:14">
      <c r="A19" s="10"/>
      <c r="B19" s="15"/>
      <c r="C19" s="4" t="s">
        <v>50</v>
      </c>
      <c r="D19" s="12" t="s">
        <v>51</v>
      </c>
      <c r="E19" s="12"/>
      <c r="F19" s="12"/>
      <c r="G19" s="13" t="s">
        <v>52</v>
      </c>
      <c r="H19" s="14" t="s">
        <v>53</v>
      </c>
      <c r="I19" s="21">
        <v>5</v>
      </c>
      <c r="J19" s="21"/>
      <c r="K19" s="21">
        <v>5</v>
      </c>
      <c r="L19" s="21"/>
      <c r="M19" s="30"/>
      <c r="N19" s="30"/>
    </row>
    <row r="20" ht="15" customHeight="1" spans="1:14">
      <c r="A20" s="10"/>
      <c r="B20" s="15"/>
      <c r="C20" s="4"/>
      <c r="D20" s="12" t="s">
        <v>54</v>
      </c>
      <c r="E20" s="12"/>
      <c r="F20" s="12"/>
      <c r="G20" s="14" t="s">
        <v>55</v>
      </c>
      <c r="H20" s="14" t="s">
        <v>56</v>
      </c>
      <c r="I20" s="21">
        <v>5</v>
      </c>
      <c r="J20" s="21"/>
      <c r="K20" s="21">
        <v>5</v>
      </c>
      <c r="L20" s="21"/>
      <c r="M20" s="30"/>
      <c r="N20" s="30"/>
    </row>
    <row r="21" ht="23" customHeight="1" spans="1:14">
      <c r="A21" s="10"/>
      <c r="B21" s="11" t="s">
        <v>57</v>
      </c>
      <c r="C21" s="4" t="s">
        <v>58</v>
      </c>
      <c r="D21" s="12" t="s">
        <v>59</v>
      </c>
      <c r="E21" s="12"/>
      <c r="F21" s="12"/>
      <c r="G21" s="14" t="s">
        <v>60</v>
      </c>
      <c r="H21" s="14" t="s">
        <v>61</v>
      </c>
      <c r="I21" s="21">
        <v>5</v>
      </c>
      <c r="J21" s="21"/>
      <c r="K21" s="21">
        <v>5</v>
      </c>
      <c r="L21" s="21"/>
      <c r="M21" s="30"/>
      <c r="N21" s="30"/>
    </row>
    <row r="22" ht="24" customHeight="1" spans="1:14">
      <c r="A22" s="10"/>
      <c r="B22" s="15"/>
      <c r="C22" s="4"/>
      <c r="D22" s="12" t="s">
        <v>62</v>
      </c>
      <c r="E22" s="12"/>
      <c r="F22" s="12"/>
      <c r="G22" s="14" t="s">
        <v>63</v>
      </c>
      <c r="H22" s="14" t="s">
        <v>64</v>
      </c>
      <c r="I22" s="21">
        <v>5</v>
      </c>
      <c r="J22" s="21"/>
      <c r="K22" s="21">
        <v>5</v>
      </c>
      <c r="L22" s="21"/>
      <c r="M22" s="30"/>
      <c r="N22" s="30"/>
    </row>
    <row r="23" ht="15" customHeight="1" spans="1:14">
      <c r="A23" s="10"/>
      <c r="B23" s="4" t="s">
        <v>65</v>
      </c>
      <c r="C23" s="4" t="s">
        <v>66</v>
      </c>
      <c r="D23" s="20" t="s">
        <v>67</v>
      </c>
      <c r="E23" s="20"/>
      <c r="F23" s="20"/>
      <c r="G23" s="21"/>
      <c r="H23" s="21"/>
      <c r="I23" s="21"/>
      <c r="J23" s="21"/>
      <c r="K23" s="21"/>
      <c r="L23" s="21"/>
      <c r="M23" s="30"/>
      <c r="N23" s="30"/>
    </row>
    <row r="24" ht="15" customHeight="1" spans="1:14">
      <c r="A24" s="10"/>
      <c r="B24" s="4"/>
      <c r="C24" s="4"/>
      <c r="D24" s="20" t="s">
        <v>68</v>
      </c>
      <c r="E24" s="20"/>
      <c r="F24" s="20"/>
      <c r="G24" s="21"/>
      <c r="H24" s="21"/>
      <c r="I24" s="21"/>
      <c r="J24" s="21"/>
      <c r="K24" s="21"/>
      <c r="L24" s="21"/>
      <c r="M24" s="30"/>
      <c r="N24" s="30"/>
    </row>
    <row r="25" ht="44" customHeight="1" spans="1:14">
      <c r="A25" s="10"/>
      <c r="B25" s="4"/>
      <c r="C25" s="4" t="s">
        <v>69</v>
      </c>
      <c r="D25" s="12" t="s">
        <v>70</v>
      </c>
      <c r="E25" s="12"/>
      <c r="F25" s="12"/>
      <c r="G25" s="14" t="s">
        <v>71</v>
      </c>
      <c r="H25" s="14" t="s">
        <v>72</v>
      </c>
      <c r="I25" s="21">
        <v>10</v>
      </c>
      <c r="J25" s="21"/>
      <c r="K25" s="21">
        <v>8</v>
      </c>
      <c r="L25" s="21"/>
      <c r="M25" s="29" t="s">
        <v>73</v>
      </c>
      <c r="N25" s="29"/>
    </row>
    <row r="26" ht="55" customHeight="1" spans="1:14">
      <c r="A26" s="10"/>
      <c r="B26" s="4"/>
      <c r="C26" s="4"/>
      <c r="D26" s="22" t="s">
        <v>74</v>
      </c>
      <c r="E26" s="22"/>
      <c r="F26" s="22"/>
      <c r="G26" s="14" t="s">
        <v>71</v>
      </c>
      <c r="H26" s="14" t="s">
        <v>72</v>
      </c>
      <c r="I26" s="21">
        <v>10</v>
      </c>
      <c r="J26" s="21"/>
      <c r="K26" s="21">
        <v>8</v>
      </c>
      <c r="L26" s="21"/>
      <c r="M26" s="29" t="s">
        <v>75</v>
      </c>
      <c r="N26" s="29"/>
    </row>
    <row r="27" ht="13" customHeight="1" spans="1:14">
      <c r="A27" s="10"/>
      <c r="B27" s="4"/>
      <c r="C27" s="4" t="s">
        <v>76</v>
      </c>
      <c r="D27" s="20" t="s">
        <v>67</v>
      </c>
      <c r="E27" s="20"/>
      <c r="F27" s="20"/>
      <c r="G27" s="14"/>
      <c r="H27" s="14"/>
      <c r="I27" s="21"/>
      <c r="J27" s="21"/>
      <c r="K27" s="21"/>
      <c r="L27" s="21"/>
      <c r="M27" s="30"/>
      <c r="N27" s="30"/>
    </row>
    <row r="28" ht="13" customHeight="1" spans="1:14">
      <c r="A28" s="10"/>
      <c r="B28" s="4"/>
      <c r="C28" s="4"/>
      <c r="D28" s="20" t="s">
        <v>68</v>
      </c>
      <c r="E28" s="20"/>
      <c r="F28" s="20"/>
      <c r="G28" s="14"/>
      <c r="H28" s="14"/>
      <c r="I28" s="21"/>
      <c r="J28" s="21"/>
      <c r="K28" s="21"/>
      <c r="L28" s="21"/>
      <c r="M28" s="30"/>
      <c r="N28" s="30"/>
    </row>
    <row r="29" ht="15" customHeight="1" spans="1:14">
      <c r="A29" s="10"/>
      <c r="B29" s="4"/>
      <c r="C29" s="23" t="s">
        <v>77</v>
      </c>
      <c r="D29" s="20" t="s">
        <v>67</v>
      </c>
      <c r="E29" s="20"/>
      <c r="F29" s="20"/>
      <c r="G29" s="14"/>
      <c r="H29" s="14"/>
      <c r="I29" s="21"/>
      <c r="J29" s="21"/>
      <c r="K29" s="21"/>
      <c r="L29" s="21"/>
      <c r="M29" s="30"/>
      <c r="N29" s="30"/>
    </row>
    <row r="30" customHeight="1" spans="1:14">
      <c r="A30" s="10"/>
      <c r="B30" s="4"/>
      <c r="C30" s="23"/>
      <c r="D30" s="20" t="s">
        <v>68</v>
      </c>
      <c r="E30" s="20"/>
      <c r="F30" s="20"/>
      <c r="G30" s="14"/>
      <c r="H30" s="14"/>
      <c r="I30" s="21"/>
      <c r="J30" s="21"/>
      <c r="K30" s="21"/>
      <c r="L30" s="21"/>
      <c r="M30" s="30"/>
      <c r="N30" s="30"/>
    </row>
    <row r="31" ht="54" customHeight="1" spans="1:14">
      <c r="A31" s="10"/>
      <c r="B31" s="4" t="s">
        <v>78</v>
      </c>
      <c r="C31" s="4" t="s">
        <v>79</v>
      </c>
      <c r="D31" s="12" t="s">
        <v>80</v>
      </c>
      <c r="E31" s="12"/>
      <c r="F31" s="12"/>
      <c r="G31" s="14" t="s">
        <v>81</v>
      </c>
      <c r="H31" s="19">
        <v>0.95</v>
      </c>
      <c r="I31" s="21">
        <v>10</v>
      </c>
      <c r="J31" s="21"/>
      <c r="K31" s="21">
        <v>8</v>
      </c>
      <c r="L31" s="21"/>
      <c r="M31" s="30" t="s">
        <v>82</v>
      </c>
      <c r="N31" s="30"/>
    </row>
    <row r="32" ht="22" customHeight="1" spans="1:14">
      <c r="A32" s="24" t="s">
        <v>83</v>
      </c>
      <c r="B32" s="24"/>
      <c r="C32" s="24"/>
      <c r="D32" s="24"/>
      <c r="E32" s="24"/>
      <c r="F32" s="24"/>
      <c r="G32" s="24"/>
      <c r="H32" s="24"/>
      <c r="I32" s="24">
        <v>100</v>
      </c>
      <c r="J32" s="24"/>
      <c r="K32" s="24">
        <f>SUM(K13:L31,N6)</f>
        <v>94</v>
      </c>
      <c r="L32" s="24"/>
      <c r="M32" s="31"/>
      <c r="N32" s="31"/>
    </row>
  </sheetData>
  <mergeCells count="13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20"/>
    <mergeCell ref="B21:B22"/>
    <mergeCell ref="B23:B30"/>
    <mergeCell ref="C13:C16"/>
    <mergeCell ref="C17:C18"/>
    <mergeCell ref="C19:C20"/>
    <mergeCell ref="C21:C22"/>
    <mergeCell ref="C23:C24"/>
    <mergeCell ref="C25:C26"/>
    <mergeCell ref="C27:C28"/>
    <mergeCell ref="C29:C30"/>
    <mergeCell ref="A5:B9"/>
  </mergeCells>
  <pageMargins left="0.554861111111111" right="0.475694444444444" top="0.550694444444444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2022-03-22T09:44:00Z</dcterms:created>
  <dcterms:modified xsi:type="dcterms:W3CDTF">2025-08-25T10:14:53Z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BDB31F27C7AC67D491A0EB67F3F9EFD4</vt:lpwstr>
  </property>
</Properties>
</file>